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3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Лист1!$C$1:$O$36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G36" i="1"/>
  <c r="K36" i="1"/>
  <c r="D36" i="1"/>
  <c r="H36" i="1"/>
</calcChain>
</file>

<file path=xl/sharedStrings.xml><?xml version="1.0" encoding="utf-8"?>
<sst xmlns="http://schemas.openxmlformats.org/spreadsheetml/2006/main" count="122" uniqueCount="88">
  <si>
    <t>Код</t>
  </si>
  <si>
    <t>Наименование</t>
  </si>
  <si>
    <t>Численность постоянного населения</t>
  </si>
  <si>
    <t>ИБР (первый год планового периода)</t>
  </si>
  <si>
    <t>Налоговый потенциал МР(ГО) на первый год планового периода</t>
  </si>
  <si>
    <t>Налоговый потенциал МР(ГО) по прочим видам налогов на первый год планового периода</t>
  </si>
  <si>
    <t>Налоговый потенциал МР(ГО)</t>
  </si>
  <si>
    <t>Индекс налогового потенциала МР(ГО)</t>
  </si>
  <si>
    <t>Критерий выравнивания</t>
  </si>
  <si>
    <t>Единица измерения</t>
  </si>
  <si>
    <t>человек</t>
  </si>
  <si>
    <t>тысяча рублей</t>
  </si>
  <si>
    <t>Формула вычисления</t>
  </si>
  <si>
    <t>гр01</t>
  </si>
  <si>
    <t>гр02</t>
  </si>
  <si>
    <t>гр03</t>
  </si>
  <si>
    <t>гр04</t>
  </si>
  <si>
    <t>гр10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</si>
  <si>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</si>
  <si>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</si>
  <si>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</si>
  <si>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</si>
  <si>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</si>
  <si>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</si>
  <si>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</si>
  <si>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</si>
  <si>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</si>
  <si>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</si>
  <si>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</si>
  <si>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</si>
  <si>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</si>
  <si>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</si>
  <si>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</si>
  <si>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</si>
  <si>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</si>
  <si>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</si>
  <si>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</si>
  <si>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</si>
  <si>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</si>
  <si>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</si>
  <si>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</si>
  <si>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</si>
  <si>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</si>
  <si>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</si>
  <si>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</si>
  <si>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</si>
  <si>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</si>
  <si>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</si>
  <si>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</si>
  <si>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</si>
  <si>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</si>
  <si>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</si>
  <si>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</si>
  <si>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</si>
  <si>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</si>
  <si>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</si>
  <si>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</si>
  <si>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</si>
  <si>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</si>
  <si>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</si>
  <si>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</si>
  <si>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</si>
  <si>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</si>
  <si>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</si>
  <si>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</si>
  <si>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</si>
  <si>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</si>
  <si>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</si>
  <si>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</si>
  <si>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</si>
  <si>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</si>
  <si>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</si>
  <si>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</si>
  <si>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</si>
  <si>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</si>
  <si>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Расчетный общий размер дотации МР(ГО) на первый год планового периода</t>
  </si>
  <si>
    <t>Дотация МР и ГО, утвержденная Законом обюджете на второй год планового периода</t>
  </si>
  <si>
    <t>Отклонение размера дотации МР(ГО) от дотации, утвержденной Законом о бюджете на второй год планового периода</t>
  </si>
  <si>
    <t>Окончательный размер дотации из ОБ на первый год планового периода</t>
  </si>
  <si>
    <t>204.2.05 Расчет  дотации на выравнивание бюджетной обеспеченности МР(ГО) на 2023 год</t>
  </si>
  <si>
    <t>гр05=гр03+гр04</t>
  </si>
  <si>
    <t>гр06=(гр05/СУММ(гр05))/(гр01/СУММ(гр01))</t>
  </si>
  <si>
    <t>гр07=гр06/гр02</t>
  </si>
  <si>
    <t>гр08=1.62</t>
  </si>
  <si>
    <t xml:space="preserve">гр09=ЕСЛИ[гр08&gt;гр07;СУММ(гр05)/СУММ(гр01)*(гр08-гр07)*гр02*гр01;0]
</t>
  </si>
  <si>
    <t>гр11=гр09-гр10</t>
  </si>
  <si>
    <t>гр12=ЕСЛИ[гр11&lt;0;гр10;гр09]</t>
  </si>
  <si>
    <t>Уровень бюджетной обеспеченности МР(ГО)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</si>
</sst>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0"/>
    <numFmt numFmtId="165" formatCode="#,##0.0"/>
    <numFmt numFmtId="166" formatCode="#,##0.0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  <font>
      <sz val="8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vertical="center" wrapText="1"/>
    </xf>
    <xf numFmtId="0" fontId="18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18" fillId="33" borderId="10" xfId="0" applyFont="1" applyFill="1" applyBorder="1"/>
    <xf numFmtId="0" fontId="18" fillId="33" borderId="11" xfId="0" applyFont="1" applyFill="1" applyBorder="1"/>
    <xf numFmtId="0" fontId="18" fillId="33" borderId="12" xfId="0" applyFont="1" applyFill="1" applyBorder="1"/>
    <xf numFmtId="0" fontId="18" fillId="33" borderId="15" xfId="0" applyFont="1" applyFill="1" applyBorder="1" applyAlignment="1">
      <alignment horizontal="right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4" xfId="0" applyFont="1" applyFill="1" applyBorder="1"/>
    <xf numFmtId="0" fontId="21" fillId="33" borderId="11" xfId="0" applyFont="1" applyFill="1" applyBorder="1"/>
    <xf numFmtId="0" fontId="18" fillId="33" borderId="15" xfId="0" applyFont="1" applyFill="1" applyBorder="1" applyAlignment="1">
      <alignment horizontal="left" vertical="top" shrinkToFit="1"/>
    </xf>
    <xf numFmtId="0" fontId="18" fillId="33" borderId="15" xfId="0" applyFont="1" applyFill="1" applyBorder="1" applyAlignment="1">
      <alignment horizontal="left" vertical="top" wrapText="1"/>
    </xf>
    <xf numFmtId="3" fontId="18" fillId="34" borderId="15" xfId="0" applyNumberFormat="1" applyFont="1" applyFill="1" applyBorder="1" applyAlignment="1" applyProtection="1">
      <alignment horizontal="right" vertical="top" shrinkToFit="1"/>
      <protection locked="0"/>
    </xf>
    <xf numFmtId="164" fontId="18" fillId="34" borderId="15" xfId="0" applyNumberFormat="1" applyFont="1" applyFill="1" applyBorder="1" applyAlignment="1" applyProtection="1">
      <alignment horizontal="right" vertical="top" shrinkToFit="1"/>
      <protection locked="0"/>
    </xf>
    <xf numFmtId="165" fontId="18" fillId="34" borderId="15" xfId="0" applyNumberFormat="1" applyFont="1" applyFill="1" applyBorder="1" applyAlignment="1" applyProtection="1">
      <alignment horizontal="right" vertical="top" shrinkToFit="1"/>
      <protection locked="0"/>
    </xf>
    <xf numFmtId="166" fontId="18" fillId="34" borderId="15" xfId="0" applyNumberFormat="1" applyFont="1" applyFill="1" applyBorder="1" applyAlignment="1" applyProtection="1">
      <alignment horizontal="right" vertical="top" shrinkToFit="1"/>
      <protection locked="0"/>
    </xf>
    <xf numFmtId="0" fontId="18" fillId="33" borderId="15" xfId="0" applyFont="1" applyFill="1" applyBorder="1"/>
    <xf numFmtId="0" fontId="20" fillId="33" borderId="15" xfId="0" applyFont="1" applyFill="1" applyBorder="1" applyAlignment="1">
      <alignment horizontal="right" vertical="top" wrapText="1"/>
    </xf>
    <xf numFmtId="3" fontId="18" fillId="33" borderId="15" xfId="0" applyNumberFormat="1" applyFont="1" applyFill="1" applyBorder="1" applyAlignment="1">
      <alignment horizontal="right" vertical="top" shrinkToFit="1"/>
    </xf>
    <xf numFmtId="164" fontId="18" fillId="33" borderId="15" xfId="0" applyNumberFormat="1" applyFont="1" applyFill="1" applyBorder="1" applyAlignment="1">
      <alignment horizontal="right" vertical="top" shrinkToFit="1"/>
    </xf>
    <xf numFmtId="165" fontId="18" fillId="33" borderId="15" xfId="0" applyNumberFormat="1" applyFont="1" applyFill="1" applyBorder="1" applyAlignment="1">
      <alignment horizontal="right" vertical="top" shrinkToFit="1"/>
    </xf>
    <xf numFmtId="166" fontId="18" fillId="33" borderId="15" xfId="0" applyNumberFormat="1" applyFont="1" applyFill="1" applyBorder="1" applyAlignment="1">
      <alignment horizontal="right" vertical="top" shrinkToFit="1"/>
    </xf>
    <xf numFmtId="0" fontId="18" fillId="33" borderId="16" xfId="0" applyFont="1" applyFill="1" applyBorder="1"/>
    <xf numFmtId="0" fontId="18" fillId="33" borderId="16" xfId="0" applyFont="1" applyFill="1" applyBorder="1" applyAlignment="1">
      <alignment shrinkToFit="1"/>
    </xf>
    <xf numFmtId="0" fontId="21" fillId="33" borderId="16" xfId="0" applyFont="1" applyFill="1" applyBorder="1" applyAlignment="1">
      <alignment shrinkToFit="1"/>
    </xf>
    <xf numFmtId="0" fontId="18" fillId="33" borderId="0" xfId="0" applyFont="1" applyFill="1" applyAlignment="1">
      <alignment shrinkToFit="1"/>
    </xf>
    <xf numFmtId="0" fontId="18" fillId="33" borderId="0" xfId="0" applyFont="1" applyFill="1" applyAlignment="1">
      <alignment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4" borderId="15" xfId="0" applyFont="1" applyFill="1" applyBorder="1" applyAlignment="1" applyProtection="1">
      <alignment horizontal="center" vertical="center" wrapText="1"/>
      <protection locked="0"/>
    </xf>
    <xf numFmtId="165" fontId="18" fillId="34" borderId="15" xfId="0" applyNumberFormat="1" applyFont="1" applyFill="1" applyBorder="1" applyAlignment="1" applyProtection="1">
      <alignment horizontal="right" vertical="top" shrinkToFit="1"/>
      <protection locked="0"/>
    </xf>
    <xf numFmtId="165" fontId="18" fillId="33" borderId="15" xfId="0" applyNumberFormat="1" applyFont="1" applyFill="1" applyBorder="1" applyAlignment="1">
      <alignment horizontal="right" vertical="top" shrinkToFit="1"/>
    </xf>
    <xf numFmtId="0" fontId="22" fillId="34" borderId="15" xfId="0" applyFont="1" applyFill="1" applyBorder="1" applyAlignment="1" applyProtection="1">
      <alignment horizontal="center" vertical="center" wrapText="1"/>
      <protection locked="0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/>
    <xf numFmtId="0" fontId="19" fillId="33" borderId="0" xfId="0" applyFont="1" applyFill="1" applyAlignment="1">
      <alignment horizontal="center" vertical="center" wrapText="1"/>
    </xf>
    <xf numFmtId="0" fontId="18" fillId="33" borderId="10" xfId="0" applyFont="1" applyFill="1" applyBorder="1"/>
    <xf numFmtId="49" fontId="18" fillId="33" borderId="12" xfId="0" applyNumberFormat="1" applyFont="1" applyFill="1" applyBorder="1" applyAlignment="1">
      <alignment horizontal="center" vertical="center" wrapText="1" shrinkToFit="1"/>
    </xf>
    <xf numFmtId="49" fontId="18" fillId="33" borderId="13" xfId="0" applyNumberFormat="1" applyFont="1" applyFill="1" applyBorder="1" applyAlignment="1">
      <alignment horizontal="center" vertical="center" wrapText="1" shrinkToFit="1"/>
    </xf>
    <xf numFmtId="49" fontId="18" fillId="33" borderId="14" xfId="0" applyNumberFormat="1" applyFont="1" applyFill="1" applyBorder="1" applyAlignment="1">
      <alignment horizontal="center" vertical="center" wrapText="1" shrinkToFi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B1" workbookViewId="0">
      <pane xSplit="2" ySplit="8" topLeftCell="D17" activePane="bottomRight" state="frozen"/>
      <selection activeCell="B1" sqref="B1"/>
      <selection pane="topRight" activeCell="D1" sqref="D1"/>
      <selection pane="bottomLeft" activeCell="B9" sqref="B9"/>
      <selection pane="bottomRight" activeCell="Q31" sqref="Q31"/>
    </sheetView>
  </sheetViews>
  <sheetFormatPr defaultRowHeight="15" x14ac:dyDescent="0.25"/>
  <cols>
    <col min="1" max="1" width="0" hidden="1" customWidth="1"/>
    <col min="2" max="2" width="4.140625" customWidth="1"/>
    <col min="3" max="3" width="23.140625" customWidth="1"/>
    <col min="4" max="4" width="13.28515625" customWidth="1"/>
    <col min="5" max="5" width="12.42578125" customWidth="1"/>
    <col min="6" max="6" width="14.28515625" customWidth="1"/>
    <col min="7" max="7" width="13.7109375" customWidth="1"/>
    <col min="8" max="8" width="13.28515625" customWidth="1"/>
    <col min="9" max="9" width="13.42578125" customWidth="1"/>
    <col min="10" max="10" width="15.28515625" customWidth="1"/>
    <col min="11" max="11" width="13" customWidth="1"/>
    <col min="12" max="12" width="15.85546875" customWidth="1"/>
    <col min="13" max="13" width="12.7109375" customWidth="1"/>
    <col min="14" max="14" width="15.7109375" customWidth="1"/>
    <col min="15" max="15" width="15.5703125" customWidth="1"/>
    <col min="16" max="16" width="15.85546875" customWidth="1"/>
  </cols>
  <sheetData>
    <row r="1" spans="1:16" x14ac:dyDescent="0.25">
      <c r="A1" s="1"/>
      <c r="B1" s="1"/>
      <c r="C1" s="1"/>
      <c r="D1" s="37"/>
      <c r="E1" s="37"/>
      <c r="F1" s="37"/>
      <c r="G1" s="37"/>
      <c r="H1" s="37"/>
      <c r="I1" s="37"/>
      <c r="J1" s="37"/>
      <c r="K1" s="37"/>
      <c r="L1" s="1"/>
      <c r="M1" s="1"/>
      <c r="N1" s="1"/>
      <c r="O1" s="1"/>
      <c r="P1" s="1"/>
    </row>
    <row r="2" spans="1:16" ht="18" customHeight="1" x14ac:dyDescent="0.25">
      <c r="A2" s="1"/>
      <c r="B2" s="1"/>
      <c r="C2" s="38" t="s">
        <v>79</v>
      </c>
      <c r="D2" s="38"/>
      <c r="E2" s="38"/>
      <c r="F2" s="38"/>
      <c r="G2" s="38"/>
      <c r="H2" s="38"/>
      <c r="I2" s="38"/>
      <c r="J2" s="38"/>
      <c r="K2" s="38"/>
      <c r="L2" s="2"/>
      <c r="M2" s="3"/>
      <c r="N2" s="4"/>
      <c r="O2" s="4"/>
      <c r="P2" s="4"/>
    </row>
    <row r="3" spans="1:16" x14ac:dyDescent="0.25">
      <c r="A3" s="1"/>
      <c r="B3" s="5"/>
      <c r="C3" s="5"/>
      <c r="D3" s="39"/>
      <c r="E3" s="39"/>
      <c r="F3" s="39"/>
      <c r="G3" s="39"/>
      <c r="H3" s="39"/>
      <c r="I3" s="39"/>
      <c r="J3" s="39"/>
      <c r="K3" s="39"/>
      <c r="L3" s="1"/>
      <c r="M3" s="1"/>
      <c r="N3" s="1"/>
      <c r="O3" s="1"/>
      <c r="P3" s="1"/>
    </row>
    <row r="4" spans="1:16" ht="15" customHeight="1" x14ac:dyDescent="0.25">
      <c r="A4" s="6"/>
      <c r="B4" s="40" t="s">
        <v>0</v>
      </c>
      <c r="C4" s="40" t="s">
        <v>1</v>
      </c>
      <c r="D4" s="34" t="s">
        <v>2</v>
      </c>
      <c r="E4" s="34" t="s">
        <v>3</v>
      </c>
      <c r="F4" s="34" t="s">
        <v>4</v>
      </c>
      <c r="G4" s="34" t="s">
        <v>5</v>
      </c>
      <c r="H4" s="34" t="s">
        <v>6</v>
      </c>
      <c r="I4" s="34" t="s">
        <v>7</v>
      </c>
      <c r="J4" s="34" t="s">
        <v>87</v>
      </c>
      <c r="K4" s="34" t="s">
        <v>8</v>
      </c>
      <c r="L4" s="34" t="s">
        <v>75</v>
      </c>
      <c r="M4" s="34" t="s">
        <v>76</v>
      </c>
      <c r="N4" s="34" t="s">
        <v>77</v>
      </c>
      <c r="O4" s="34" t="s">
        <v>78</v>
      </c>
      <c r="P4" s="3"/>
    </row>
    <row r="5" spans="1:16" x14ac:dyDescent="0.25">
      <c r="A5" s="6"/>
      <c r="B5" s="41"/>
      <c r="C5" s="41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"/>
    </row>
    <row r="6" spans="1:16" ht="96" customHeight="1" x14ac:dyDescent="0.25">
      <c r="A6" s="6"/>
      <c r="B6" s="42"/>
      <c r="C6" s="42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"/>
    </row>
    <row r="7" spans="1:16" ht="25.5" x14ac:dyDescent="0.25">
      <c r="A7" s="6"/>
      <c r="B7" s="7"/>
      <c r="C7" s="8" t="s">
        <v>9</v>
      </c>
      <c r="D7" s="9" t="s">
        <v>10</v>
      </c>
      <c r="E7" s="9"/>
      <c r="F7" s="9" t="s">
        <v>11</v>
      </c>
      <c r="G7" s="9" t="s">
        <v>11</v>
      </c>
      <c r="H7" s="9" t="s">
        <v>11</v>
      </c>
      <c r="I7" s="9"/>
      <c r="J7" s="9"/>
      <c r="K7" s="9"/>
      <c r="L7" s="29" t="s">
        <v>11</v>
      </c>
      <c r="M7" s="29" t="s">
        <v>11</v>
      </c>
      <c r="N7" s="29" t="s">
        <v>11</v>
      </c>
      <c r="O7" s="29" t="s">
        <v>11</v>
      </c>
      <c r="P7" s="1"/>
    </row>
    <row r="8" spans="1:16" ht="56.25" customHeight="1" x14ac:dyDescent="0.25">
      <c r="A8" s="6"/>
      <c r="B8" s="10"/>
      <c r="C8" s="8" t="s">
        <v>12</v>
      </c>
      <c r="D8" s="30" t="s">
        <v>13</v>
      </c>
      <c r="E8" s="30" t="s">
        <v>14</v>
      </c>
      <c r="F8" s="30" t="s">
        <v>15</v>
      </c>
      <c r="G8" s="30" t="s">
        <v>16</v>
      </c>
      <c r="H8" s="30" t="s">
        <v>80</v>
      </c>
      <c r="I8" s="30" t="s">
        <v>81</v>
      </c>
      <c r="J8" s="30" t="s">
        <v>82</v>
      </c>
      <c r="K8" s="30" t="s">
        <v>83</v>
      </c>
      <c r="L8" s="33" t="s">
        <v>84</v>
      </c>
      <c r="M8" s="30" t="s">
        <v>17</v>
      </c>
      <c r="N8" s="30" t="s">
        <v>85</v>
      </c>
      <c r="O8" s="30" t="s">
        <v>86</v>
      </c>
      <c r="P8" s="1"/>
    </row>
    <row r="9" spans="1:16" x14ac:dyDescent="0.25">
      <c r="A9" s="11" t="s">
        <v>18</v>
      </c>
      <c r="B9" s="12" t="s">
        <v>19</v>
      </c>
      <c r="C9" s="13" t="s">
        <v>20</v>
      </c>
      <c r="D9" s="14">
        <v>32971</v>
      </c>
      <c r="E9" s="15">
        <v>0.926458</v>
      </c>
      <c r="F9" s="16">
        <v>67871.100000000006</v>
      </c>
      <c r="G9" s="16">
        <v>5638.1</v>
      </c>
      <c r="H9" s="16">
        <v>73509.2</v>
      </c>
      <c r="I9" s="17">
        <v>0.51074220839999995</v>
      </c>
      <c r="J9" s="17">
        <v>0.55128479480000003</v>
      </c>
      <c r="K9" s="17">
        <v>1.62</v>
      </c>
      <c r="L9" s="31">
        <v>142504.20000000001</v>
      </c>
      <c r="M9" s="31">
        <v>108396.4</v>
      </c>
      <c r="N9" s="31">
        <v>34107.800000000003</v>
      </c>
      <c r="O9" s="31">
        <v>142504.20000000001</v>
      </c>
      <c r="P9" s="1"/>
    </row>
    <row r="10" spans="1:16" x14ac:dyDescent="0.25">
      <c r="A10" s="11" t="s">
        <v>18</v>
      </c>
      <c r="B10" s="12" t="s">
        <v>21</v>
      </c>
      <c r="C10" s="13" t="s">
        <v>22</v>
      </c>
      <c r="D10" s="14">
        <v>401505</v>
      </c>
      <c r="E10" s="15">
        <v>0.89883179999999996</v>
      </c>
      <c r="F10" s="16">
        <v>2388845.6</v>
      </c>
      <c r="G10" s="16">
        <v>198444.5</v>
      </c>
      <c r="H10" s="16">
        <v>2587290.1</v>
      </c>
      <c r="I10" s="17">
        <v>1.4762038775999999</v>
      </c>
      <c r="J10" s="17">
        <v>1.6423583118</v>
      </c>
      <c r="K10" s="17">
        <v>1.62</v>
      </c>
      <c r="L10" s="31">
        <v>0</v>
      </c>
      <c r="M10" s="31">
        <v>0</v>
      </c>
      <c r="N10" s="31">
        <v>0</v>
      </c>
      <c r="O10" s="31">
        <v>0</v>
      </c>
      <c r="P10" s="1"/>
    </row>
    <row r="11" spans="1:16" x14ac:dyDescent="0.25">
      <c r="A11" s="11" t="s">
        <v>18</v>
      </c>
      <c r="B11" s="12" t="s">
        <v>23</v>
      </c>
      <c r="C11" s="13" t="s">
        <v>24</v>
      </c>
      <c r="D11" s="14">
        <v>79936</v>
      </c>
      <c r="E11" s="15">
        <v>0.92287680000000005</v>
      </c>
      <c r="F11" s="16">
        <v>213921.4</v>
      </c>
      <c r="G11" s="16">
        <v>17770.7</v>
      </c>
      <c r="H11" s="16">
        <v>231692.1</v>
      </c>
      <c r="I11" s="17">
        <v>0.66398915579999995</v>
      </c>
      <c r="J11" s="17">
        <v>0.71947756819999997</v>
      </c>
      <c r="K11" s="17">
        <v>1.62</v>
      </c>
      <c r="L11" s="31">
        <v>289993.7</v>
      </c>
      <c r="M11" s="31">
        <v>224675.8</v>
      </c>
      <c r="N11" s="31">
        <v>65317.9</v>
      </c>
      <c r="O11" s="31">
        <v>289993.7</v>
      </c>
      <c r="P11" s="1"/>
    </row>
    <row r="12" spans="1:16" x14ac:dyDescent="0.25">
      <c r="A12" s="11" t="s">
        <v>18</v>
      </c>
      <c r="B12" s="12" t="s">
        <v>25</v>
      </c>
      <c r="C12" s="13" t="s">
        <v>26</v>
      </c>
      <c r="D12" s="14">
        <v>30336</v>
      </c>
      <c r="E12" s="15">
        <v>0.95007010000000003</v>
      </c>
      <c r="F12" s="16">
        <v>55278.1</v>
      </c>
      <c r="G12" s="16">
        <v>4592</v>
      </c>
      <c r="H12" s="16">
        <v>59870.1</v>
      </c>
      <c r="I12" s="17">
        <v>0.45210971659999999</v>
      </c>
      <c r="J12" s="17">
        <v>0.47586985069999999</v>
      </c>
      <c r="K12" s="17">
        <v>1.62</v>
      </c>
      <c r="L12" s="31">
        <v>143945.20000000001</v>
      </c>
      <c r="M12" s="31">
        <v>111891.2</v>
      </c>
      <c r="N12" s="31">
        <v>32054</v>
      </c>
      <c r="O12" s="31">
        <v>143945.20000000001</v>
      </c>
      <c r="P12" s="1"/>
    </row>
    <row r="13" spans="1:16" x14ac:dyDescent="0.25">
      <c r="A13" s="11" t="s">
        <v>18</v>
      </c>
      <c r="B13" s="12" t="s">
        <v>27</v>
      </c>
      <c r="C13" s="13" t="s">
        <v>28</v>
      </c>
      <c r="D13" s="14">
        <v>31623</v>
      </c>
      <c r="E13" s="15">
        <v>0.97547830000000002</v>
      </c>
      <c r="F13" s="16">
        <v>168598.7</v>
      </c>
      <c r="G13" s="16">
        <v>14005.7</v>
      </c>
      <c r="H13" s="16">
        <v>182604.4</v>
      </c>
      <c r="I13" s="17">
        <v>1.3228187525999999</v>
      </c>
      <c r="J13" s="17">
        <v>1.3560719419</v>
      </c>
      <c r="K13" s="17">
        <v>1.62</v>
      </c>
      <c r="L13" s="31">
        <v>35539.699999999997</v>
      </c>
      <c r="M13" s="31">
        <v>28106.2</v>
      </c>
      <c r="N13" s="31">
        <v>7433.5</v>
      </c>
      <c r="O13" s="31">
        <v>35539.699999999997</v>
      </c>
      <c r="P13" s="1"/>
    </row>
    <row r="14" spans="1:16" x14ac:dyDescent="0.25">
      <c r="A14" s="11" t="s">
        <v>18</v>
      </c>
      <c r="B14" s="12" t="s">
        <v>29</v>
      </c>
      <c r="C14" s="13" t="s">
        <v>30</v>
      </c>
      <c r="D14" s="14">
        <v>56041</v>
      </c>
      <c r="E14" s="15">
        <v>0.9363996</v>
      </c>
      <c r="F14" s="16">
        <v>185982</v>
      </c>
      <c r="G14" s="16">
        <v>15449.8</v>
      </c>
      <c r="H14" s="16">
        <v>201431.8</v>
      </c>
      <c r="I14" s="17">
        <v>0.8234065746</v>
      </c>
      <c r="J14" s="17">
        <v>0.87933247150000005</v>
      </c>
      <c r="K14" s="17">
        <v>1.62</v>
      </c>
      <c r="L14" s="31">
        <v>169667.3</v>
      </c>
      <c r="M14" s="31">
        <v>134042</v>
      </c>
      <c r="N14" s="31">
        <v>35625.300000000003</v>
      </c>
      <c r="O14" s="31">
        <v>169667.3</v>
      </c>
      <c r="P14" s="1"/>
    </row>
    <row r="15" spans="1:16" x14ac:dyDescent="0.25">
      <c r="A15" s="11" t="s">
        <v>18</v>
      </c>
      <c r="B15" s="12" t="s">
        <v>31</v>
      </c>
      <c r="C15" s="13" t="s">
        <v>32</v>
      </c>
      <c r="D15" s="14">
        <v>38888</v>
      </c>
      <c r="E15" s="15">
        <v>1.0021633999999999</v>
      </c>
      <c r="F15" s="16">
        <v>107094.8</v>
      </c>
      <c r="G15" s="16">
        <v>8896.5</v>
      </c>
      <c r="H15" s="16">
        <v>115991.3</v>
      </c>
      <c r="I15" s="17">
        <v>0.68328514789999995</v>
      </c>
      <c r="J15" s="17">
        <v>0.68181011989999996</v>
      </c>
      <c r="K15" s="17">
        <v>1.62</v>
      </c>
      <c r="L15" s="31">
        <v>159607.29999999999</v>
      </c>
      <c r="M15" s="31">
        <v>128060.1</v>
      </c>
      <c r="N15" s="31">
        <v>31547.200000000001</v>
      </c>
      <c r="O15" s="31">
        <v>159607.29999999999</v>
      </c>
      <c r="P15" s="1"/>
    </row>
    <row r="16" spans="1:16" x14ac:dyDescent="0.25">
      <c r="A16" s="11" t="s">
        <v>18</v>
      </c>
      <c r="B16" s="12" t="s">
        <v>33</v>
      </c>
      <c r="C16" s="13" t="s">
        <v>34</v>
      </c>
      <c r="D16" s="14">
        <v>4162</v>
      </c>
      <c r="E16" s="15">
        <v>1.1674249999999999</v>
      </c>
      <c r="F16" s="16">
        <v>5940.3</v>
      </c>
      <c r="G16" s="16">
        <v>493.5</v>
      </c>
      <c r="H16" s="16">
        <v>6433.8</v>
      </c>
      <c r="I16" s="17">
        <v>0.3541258692</v>
      </c>
      <c r="J16" s="17">
        <v>0.3033392888</v>
      </c>
      <c r="K16" s="17">
        <v>1.62</v>
      </c>
      <c r="L16" s="31">
        <v>27926.3</v>
      </c>
      <c r="M16" s="31">
        <v>23785.200000000001</v>
      </c>
      <c r="N16" s="31">
        <v>4141.1000000000004</v>
      </c>
      <c r="O16" s="31">
        <v>27926.3</v>
      </c>
      <c r="P16" s="1"/>
    </row>
    <row r="17" spans="1:16" x14ac:dyDescent="0.25">
      <c r="A17" s="11" t="s">
        <v>18</v>
      </c>
      <c r="B17" s="12" t="s">
        <v>35</v>
      </c>
      <c r="C17" s="13" t="s">
        <v>36</v>
      </c>
      <c r="D17" s="14">
        <v>16489</v>
      </c>
      <c r="E17" s="15">
        <v>1.0937867999999999</v>
      </c>
      <c r="F17" s="16">
        <v>21929.1</v>
      </c>
      <c r="G17" s="16">
        <v>1821.7</v>
      </c>
      <c r="H17" s="16">
        <v>23750.799999999999</v>
      </c>
      <c r="I17" s="17">
        <v>0.3299712467</v>
      </c>
      <c r="J17" s="17">
        <v>0.30167784679999998</v>
      </c>
      <c r="K17" s="17">
        <v>1.62</v>
      </c>
      <c r="L17" s="31">
        <v>103790.2</v>
      </c>
      <c r="M17" s="31">
        <v>86457.600000000006</v>
      </c>
      <c r="N17" s="31">
        <v>17332.599999999999</v>
      </c>
      <c r="O17" s="31">
        <v>103790.2</v>
      </c>
      <c r="P17" s="1"/>
    </row>
    <row r="18" spans="1:16" ht="25.5" x14ac:dyDescent="0.25">
      <c r="A18" s="11" t="s">
        <v>18</v>
      </c>
      <c r="B18" s="12" t="s">
        <v>37</v>
      </c>
      <c r="C18" s="13" t="s">
        <v>38</v>
      </c>
      <c r="D18" s="14">
        <v>15328</v>
      </c>
      <c r="E18" s="15">
        <v>1.1075218</v>
      </c>
      <c r="F18" s="16">
        <v>35633.5</v>
      </c>
      <c r="G18" s="16">
        <v>2960.1</v>
      </c>
      <c r="H18" s="16">
        <v>38593.599999999999</v>
      </c>
      <c r="I18" s="17">
        <v>0.57679564490000002</v>
      </c>
      <c r="J18" s="17">
        <v>0.52079845729999996</v>
      </c>
      <c r="K18" s="17">
        <v>1.62</v>
      </c>
      <c r="L18" s="31">
        <v>81456</v>
      </c>
      <c r="M18" s="31">
        <v>64666.400000000001</v>
      </c>
      <c r="N18" s="31">
        <v>16789.599999999999</v>
      </c>
      <c r="O18" s="31">
        <v>81456</v>
      </c>
      <c r="P18" s="1"/>
    </row>
    <row r="19" spans="1:16" x14ac:dyDescent="0.25">
      <c r="A19" s="11" t="s">
        <v>18</v>
      </c>
      <c r="B19" s="12" t="s">
        <v>39</v>
      </c>
      <c r="C19" s="13" t="s">
        <v>40</v>
      </c>
      <c r="D19" s="14">
        <v>13949</v>
      </c>
      <c r="E19" s="15">
        <v>1.2768345999999999</v>
      </c>
      <c r="F19" s="16">
        <v>29880.7</v>
      </c>
      <c r="G19" s="16">
        <v>2482.1999999999998</v>
      </c>
      <c r="H19" s="16">
        <v>32362.9</v>
      </c>
      <c r="I19" s="17">
        <v>0.53149175289999995</v>
      </c>
      <c r="J19" s="17">
        <v>0.41625732329999998</v>
      </c>
      <c r="K19" s="17">
        <v>1.62</v>
      </c>
      <c r="L19" s="31">
        <v>93587.8</v>
      </c>
      <c r="M19" s="31">
        <v>71534.2</v>
      </c>
      <c r="N19" s="31">
        <v>22053.599999999999</v>
      </c>
      <c r="O19" s="31">
        <v>93587.8</v>
      </c>
      <c r="P19" s="1"/>
    </row>
    <row r="20" spans="1:16" x14ac:dyDescent="0.25">
      <c r="A20" s="11" t="s">
        <v>18</v>
      </c>
      <c r="B20" s="12" t="s">
        <v>41</v>
      </c>
      <c r="C20" s="13" t="s">
        <v>42</v>
      </c>
      <c r="D20" s="14">
        <v>37451</v>
      </c>
      <c r="E20" s="15">
        <v>1.2348496</v>
      </c>
      <c r="F20" s="16">
        <v>161998</v>
      </c>
      <c r="G20" s="16">
        <v>13457.4</v>
      </c>
      <c r="H20" s="16">
        <v>175455.4</v>
      </c>
      <c r="I20" s="17">
        <v>1.0732366464</v>
      </c>
      <c r="J20" s="17">
        <v>0.86912337049999999</v>
      </c>
      <c r="K20" s="17">
        <v>1.62</v>
      </c>
      <c r="L20" s="31">
        <v>151584.20000000001</v>
      </c>
      <c r="M20" s="31">
        <v>129636.6</v>
      </c>
      <c r="N20" s="31">
        <v>21947.599999999999</v>
      </c>
      <c r="O20" s="31">
        <v>151584.20000000001</v>
      </c>
      <c r="P20" s="1"/>
    </row>
    <row r="21" spans="1:16" x14ac:dyDescent="0.25">
      <c r="A21" s="11" t="s">
        <v>18</v>
      </c>
      <c r="B21" s="12" t="s">
        <v>43</v>
      </c>
      <c r="C21" s="13" t="s">
        <v>44</v>
      </c>
      <c r="D21" s="14">
        <v>7902</v>
      </c>
      <c r="E21" s="15">
        <v>1.2550854</v>
      </c>
      <c r="F21" s="16">
        <v>18239.599999999999</v>
      </c>
      <c r="G21" s="16">
        <v>1515.2</v>
      </c>
      <c r="H21" s="16">
        <v>19754.8</v>
      </c>
      <c r="I21" s="17">
        <v>0.57270079350000003</v>
      </c>
      <c r="J21" s="17">
        <v>0.45630424310000001</v>
      </c>
      <c r="K21" s="17">
        <v>1.62</v>
      </c>
      <c r="L21" s="31">
        <v>50379.9</v>
      </c>
      <c r="M21" s="31">
        <v>40030.199999999997</v>
      </c>
      <c r="N21" s="31">
        <v>10349.700000000001</v>
      </c>
      <c r="O21" s="31">
        <v>50379.9</v>
      </c>
      <c r="P21" s="1"/>
    </row>
    <row r="22" spans="1:16" x14ac:dyDescent="0.25">
      <c r="A22" s="11" t="s">
        <v>18</v>
      </c>
      <c r="B22" s="12" t="s">
        <v>45</v>
      </c>
      <c r="C22" s="13" t="s">
        <v>46</v>
      </c>
      <c r="D22" s="14">
        <v>20138</v>
      </c>
      <c r="E22" s="15">
        <v>1.0368537</v>
      </c>
      <c r="F22" s="16">
        <v>62248.800000000003</v>
      </c>
      <c r="G22" s="16">
        <v>5171.1000000000004</v>
      </c>
      <c r="H22" s="16">
        <v>67419.899999999994</v>
      </c>
      <c r="I22" s="17">
        <v>0.76694450560000005</v>
      </c>
      <c r="J22" s="17">
        <v>0.73968439870000002</v>
      </c>
      <c r="K22" s="17">
        <v>1.62</v>
      </c>
      <c r="L22" s="31">
        <v>80238</v>
      </c>
      <c r="M22" s="31">
        <v>62447.8</v>
      </c>
      <c r="N22" s="31">
        <v>17790.2</v>
      </c>
      <c r="O22" s="31">
        <v>80238</v>
      </c>
      <c r="P22" s="1"/>
    </row>
    <row r="23" spans="1:16" x14ac:dyDescent="0.25">
      <c r="A23" s="11" t="s">
        <v>18</v>
      </c>
      <c r="B23" s="12" t="s">
        <v>47</v>
      </c>
      <c r="C23" s="13" t="s">
        <v>48</v>
      </c>
      <c r="D23" s="14">
        <v>19437</v>
      </c>
      <c r="E23" s="15">
        <v>1.0565978</v>
      </c>
      <c r="F23" s="16">
        <v>36079.800000000003</v>
      </c>
      <c r="G23" s="16">
        <v>2997.2</v>
      </c>
      <c r="H23" s="16">
        <v>39077</v>
      </c>
      <c r="I23" s="17">
        <v>0.46055781200000001</v>
      </c>
      <c r="J23" s="17">
        <v>0.4358875364</v>
      </c>
      <c r="K23" s="17">
        <v>1.62</v>
      </c>
      <c r="L23" s="31">
        <v>106154.8</v>
      </c>
      <c r="M23" s="31">
        <v>86531.5</v>
      </c>
      <c r="N23" s="31">
        <v>19623.3</v>
      </c>
      <c r="O23" s="31">
        <v>106154.8</v>
      </c>
      <c r="P23" s="1"/>
    </row>
    <row r="24" spans="1:16" x14ac:dyDescent="0.25">
      <c r="A24" s="11" t="s">
        <v>18</v>
      </c>
      <c r="B24" s="12" t="s">
        <v>49</v>
      </c>
      <c r="C24" s="13" t="s">
        <v>50</v>
      </c>
      <c r="D24" s="14">
        <v>17854</v>
      </c>
      <c r="E24" s="15">
        <v>1.2346866000000001</v>
      </c>
      <c r="F24" s="16">
        <v>51233.3</v>
      </c>
      <c r="G24" s="16">
        <v>4256</v>
      </c>
      <c r="H24" s="16">
        <v>55489.3</v>
      </c>
      <c r="I24" s="17">
        <v>0.71197687629999995</v>
      </c>
      <c r="J24" s="17">
        <v>0.57664582760000005</v>
      </c>
      <c r="K24" s="17">
        <v>1.62</v>
      </c>
      <c r="L24" s="31">
        <v>100399.6</v>
      </c>
      <c r="M24" s="31">
        <v>80191</v>
      </c>
      <c r="N24" s="31">
        <v>20208.599999999999</v>
      </c>
      <c r="O24" s="31">
        <v>100399.6</v>
      </c>
      <c r="P24" s="1"/>
    </row>
    <row r="25" spans="1:16" x14ac:dyDescent="0.25">
      <c r="A25" s="11" t="s">
        <v>18</v>
      </c>
      <c r="B25" s="12" t="s">
        <v>51</v>
      </c>
      <c r="C25" s="13" t="s">
        <v>52</v>
      </c>
      <c r="D25" s="14">
        <v>7738</v>
      </c>
      <c r="E25" s="15">
        <v>1.2478134999999999</v>
      </c>
      <c r="F25" s="16">
        <v>10965.2</v>
      </c>
      <c r="G25" s="16">
        <v>910.9</v>
      </c>
      <c r="H25" s="16">
        <v>11876.1</v>
      </c>
      <c r="I25" s="17">
        <v>0.35159063080000003</v>
      </c>
      <c r="J25" s="17">
        <v>0.28176536860000001</v>
      </c>
      <c r="K25" s="17">
        <v>1.62</v>
      </c>
      <c r="L25" s="31">
        <v>56405.1</v>
      </c>
      <c r="M25" s="31">
        <v>44866.2</v>
      </c>
      <c r="N25" s="31">
        <v>11538.9</v>
      </c>
      <c r="O25" s="31">
        <v>56405.1</v>
      </c>
      <c r="P25" s="1"/>
    </row>
    <row r="26" spans="1:16" x14ac:dyDescent="0.25">
      <c r="A26" s="11" t="s">
        <v>18</v>
      </c>
      <c r="B26" s="12" t="s">
        <v>53</v>
      </c>
      <c r="C26" s="13" t="s">
        <v>54</v>
      </c>
      <c r="D26" s="14">
        <v>9124</v>
      </c>
      <c r="E26" s="15">
        <v>1.2375305000000001</v>
      </c>
      <c r="F26" s="16">
        <v>22298.7</v>
      </c>
      <c r="G26" s="16">
        <v>1852.4</v>
      </c>
      <c r="H26" s="16">
        <v>24151.1</v>
      </c>
      <c r="I26" s="17">
        <v>0.60637852540000003</v>
      </c>
      <c r="J26" s="17">
        <v>0.48999077229999999</v>
      </c>
      <c r="K26" s="17">
        <v>1.62</v>
      </c>
      <c r="L26" s="31">
        <v>55696.9</v>
      </c>
      <c r="M26" s="31">
        <v>46789.3</v>
      </c>
      <c r="N26" s="31">
        <v>8907.6</v>
      </c>
      <c r="O26" s="31">
        <v>55696.9</v>
      </c>
      <c r="P26" s="1"/>
    </row>
    <row r="27" spans="1:16" x14ac:dyDescent="0.25">
      <c r="A27" s="11" t="s">
        <v>18</v>
      </c>
      <c r="B27" s="12" t="s">
        <v>55</v>
      </c>
      <c r="C27" s="13" t="s">
        <v>56</v>
      </c>
      <c r="D27" s="14">
        <v>5422</v>
      </c>
      <c r="E27" s="15">
        <v>1.2091723999999999</v>
      </c>
      <c r="F27" s="16">
        <v>10096.1</v>
      </c>
      <c r="G27" s="16">
        <v>838.7</v>
      </c>
      <c r="H27" s="16">
        <v>10934.8</v>
      </c>
      <c r="I27" s="17">
        <v>0.46200162579999998</v>
      </c>
      <c r="J27" s="17">
        <v>0.38208085609999998</v>
      </c>
      <c r="K27" s="17">
        <v>1.62</v>
      </c>
      <c r="L27" s="31">
        <v>35428.1</v>
      </c>
      <c r="M27" s="31">
        <v>29865.3</v>
      </c>
      <c r="N27" s="31">
        <v>5562.8</v>
      </c>
      <c r="O27" s="31">
        <v>35428.1</v>
      </c>
      <c r="P27" s="1"/>
    </row>
    <row r="28" spans="1:16" x14ac:dyDescent="0.25">
      <c r="A28" s="11" t="s">
        <v>18</v>
      </c>
      <c r="B28" s="12" t="s">
        <v>57</v>
      </c>
      <c r="C28" s="13" t="s">
        <v>58</v>
      </c>
      <c r="D28" s="14">
        <v>23094</v>
      </c>
      <c r="E28" s="15">
        <v>1.1004394</v>
      </c>
      <c r="F28" s="16">
        <v>76113.8</v>
      </c>
      <c r="G28" s="16">
        <v>6322.9</v>
      </c>
      <c r="H28" s="16">
        <v>82436.7</v>
      </c>
      <c r="I28" s="17">
        <v>0.817736927</v>
      </c>
      <c r="J28" s="17">
        <v>0.74310037149999997</v>
      </c>
      <c r="K28" s="17">
        <v>1.62</v>
      </c>
      <c r="L28" s="31">
        <v>97279.9</v>
      </c>
      <c r="M28" s="31">
        <v>73735.899999999994</v>
      </c>
      <c r="N28" s="31">
        <v>23544</v>
      </c>
      <c r="O28" s="31">
        <v>97279.9</v>
      </c>
      <c r="P28" s="1"/>
    </row>
    <row r="29" spans="1:16" x14ac:dyDescent="0.25">
      <c r="A29" s="11" t="s">
        <v>18</v>
      </c>
      <c r="B29" s="12" t="s">
        <v>59</v>
      </c>
      <c r="C29" s="13" t="s">
        <v>60</v>
      </c>
      <c r="D29" s="14">
        <v>9854</v>
      </c>
      <c r="E29" s="15">
        <v>1.3179689000000001</v>
      </c>
      <c r="F29" s="16">
        <v>30271</v>
      </c>
      <c r="G29" s="16">
        <v>2514.6</v>
      </c>
      <c r="H29" s="16">
        <v>32785.599999999999</v>
      </c>
      <c r="I29" s="17">
        <v>0.76218913050000003</v>
      </c>
      <c r="J29" s="17">
        <v>0.57830585420000002</v>
      </c>
      <c r="K29" s="17">
        <v>1.62</v>
      </c>
      <c r="L29" s="31">
        <v>59056.2</v>
      </c>
      <c r="M29" s="31">
        <v>45373.3</v>
      </c>
      <c r="N29" s="31">
        <v>13682.9</v>
      </c>
      <c r="O29" s="31">
        <v>59056.2</v>
      </c>
      <c r="P29" s="1"/>
    </row>
    <row r="30" spans="1:16" x14ac:dyDescent="0.25">
      <c r="A30" s="11" t="s">
        <v>18</v>
      </c>
      <c r="B30" s="12" t="s">
        <v>61</v>
      </c>
      <c r="C30" s="13" t="s">
        <v>62</v>
      </c>
      <c r="D30" s="14">
        <v>32318</v>
      </c>
      <c r="E30" s="15">
        <v>1.1179688000000001</v>
      </c>
      <c r="F30" s="16">
        <v>83827.3</v>
      </c>
      <c r="G30" s="16">
        <v>6963.6</v>
      </c>
      <c r="H30" s="16">
        <v>90790.9</v>
      </c>
      <c r="I30" s="17">
        <v>0.64356144420000005</v>
      </c>
      <c r="J30" s="17">
        <v>0.57565241909999998</v>
      </c>
      <c r="K30" s="17">
        <v>1.62</v>
      </c>
      <c r="L30" s="31">
        <v>164712.70000000001</v>
      </c>
      <c r="M30" s="31">
        <v>126220.4</v>
      </c>
      <c r="N30" s="31">
        <v>38492.300000000003</v>
      </c>
      <c r="O30" s="31">
        <v>164712.70000000001</v>
      </c>
      <c r="P30" s="1"/>
    </row>
    <row r="31" spans="1:16" x14ac:dyDescent="0.25">
      <c r="A31" s="11" t="s">
        <v>18</v>
      </c>
      <c r="B31" s="12" t="s">
        <v>63</v>
      </c>
      <c r="C31" s="13" t="s">
        <v>64</v>
      </c>
      <c r="D31" s="14">
        <v>10195</v>
      </c>
      <c r="E31" s="15">
        <v>1.1433673</v>
      </c>
      <c r="F31" s="16">
        <v>22201.3</v>
      </c>
      <c r="G31" s="16">
        <v>1844.3</v>
      </c>
      <c r="H31" s="16">
        <v>24045.599999999999</v>
      </c>
      <c r="I31" s="17">
        <v>0.54030695910000004</v>
      </c>
      <c r="J31" s="17">
        <v>0.4725576454</v>
      </c>
      <c r="K31" s="17">
        <v>1.62</v>
      </c>
      <c r="L31" s="31">
        <v>58386.400000000001</v>
      </c>
      <c r="M31" s="31">
        <v>46168.7</v>
      </c>
      <c r="N31" s="31">
        <v>12217.7</v>
      </c>
      <c r="O31" s="31">
        <v>58386.400000000001</v>
      </c>
      <c r="P31" s="1"/>
    </row>
    <row r="32" spans="1:16" x14ac:dyDescent="0.25">
      <c r="A32" s="11" t="s">
        <v>18</v>
      </c>
      <c r="B32" s="12" t="s">
        <v>65</v>
      </c>
      <c r="C32" s="13" t="s">
        <v>66</v>
      </c>
      <c r="D32" s="14">
        <v>10315</v>
      </c>
      <c r="E32" s="15">
        <v>1.5322287999999999</v>
      </c>
      <c r="F32" s="16">
        <v>19567.7</v>
      </c>
      <c r="G32" s="16">
        <v>1625.5</v>
      </c>
      <c r="H32" s="16">
        <v>21193.200000000001</v>
      </c>
      <c r="I32" s="17">
        <v>0.47067320750000002</v>
      </c>
      <c r="J32" s="17">
        <v>0.30718206539999998</v>
      </c>
      <c r="K32" s="17">
        <v>1.62</v>
      </c>
      <c r="L32" s="31">
        <v>90574.3</v>
      </c>
      <c r="M32" s="31">
        <v>73695.7</v>
      </c>
      <c r="N32" s="31">
        <v>16878.599999999999</v>
      </c>
      <c r="O32" s="31">
        <v>90574.3</v>
      </c>
      <c r="P32" s="1"/>
    </row>
    <row r="33" spans="1:16" x14ac:dyDescent="0.25">
      <c r="A33" s="11" t="s">
        <v>18</v>
      </c>
      <c r="B33" s="12" t="s">
        <v>67</v>
      </c>
      <c r="C33" s="13" t="s">
        <v>68</v>
      </c>
      <c r="D33" s="14">
        <v>20547</v>
      </c>
      <c r="E33" s="15">
        <v>1.1454055999999999</v>
      </c>
      <c r="F33" s="16">
        <v>26652.400000000001</v>
      </c>
      <c r="G33" s="16">
        <v>2214.1</v>
      </c>
      <c r="H33" s="16">
        <v>28866.5</v>
      </c>
      <c r="I33" s="17">
        <v>0.32183841590000001</v>
      </c>
      <c r="J33" s="17">
        <v>0.28098205199999998</v>
      </c>
      <c r="K33" s="17">
        <v>1.62</v>
      </c>
      <c r="L33" s="31">
        <v>137563.1</v>
      </c>
      <c r="M33" s="31">
        <v>108672.4</v>
      </c>
      <c r="N33" s="31">
        <v>28890.7</v>
      </c>
      <c r="O33" s="31">
        <v>137563.1</v>
      </c>
      <c r="P33" s="1"/>
    </row>
    <row r="34" spans="1:16" x14ac:dyDescent="0.25">
      <c r="A34" s="11" t="s">
        <v>18</v>
      </c>
      <c r="B34" s="12" t="s">
        <v>69</v>
      </c>
      <c r="C34" s="13" t="s">
        <v>70</v>
      </c>
      <c r="D34" s="14">
        <v>21942</v>
      </c>
      <c r="E34" s="15">
        <v>1.0212047</v>
      </c>
      <c r="F34" s="16">
        <v>45088.7</v>
      </c>
      <c r="G34" s="16">
        <v>3745.6</v>
      </c>
      <c r="H34" s="16">
        <v>48834.3</v>
      </c>
      <c r="I34" s="17">
        <v>0.50984824549999996</v>
      </c>
      <c r="J34" s="17">
        <v>0.499261554</v>
      </c>
      <c r="K34" s="17">
        <v>1.62</v>
      </c>
      <c r="L34" s="31">
        <v>109622.9</v>
      </c>
      <c r="M34" s="31">
        <v>89553.5</v>
      </c>
      <c r="N34" s="31">
        <v>20069.400000000001</v>
      </c>
      <c r="O34" s="31">
        <v>109622.9</v>
      </c>
      <c r="P34" s="1"/>
    </row>
    <row r="35" spans="1:16" x14ac:dyDescent="0.25">
      <c r="A35" s="11" t="s">
        <v>18</v>
      </c>
      <c r="B35" s="12" t="s">
        <v>71</v>
      </c>
      <c r="C35" s="13" t="s">
        <v>72</v>
      </c>
      <c r="D35" s="14">
        <v>12473</v>
      </c>
      <c r="E35" s="15">
        <v>1.4404992999999999</v>
      </c>
      <c r="F35" s="16">
        <v>20300.900000000001</v>
      </c>
      <c r="G35" s="16">
        <v>1686.4</v>
      </c>
      <c r="H35" s="16">
        <v>21987.3</v>
      </c>
      <c r="I35" s="17">
        <v>0.40382495439999999</v>
      </c>
      <c r="J35" s="17">
        <v>0.28033679319999999</v>
      </c>
      <c r="K35" s="17">
        <v>1.62</v>
      </c>
      <c r="L35" s="31">
        <v>105072.1</v>
      </c>
      <c r="M35" s="31">
        <v>85199.2</v>
      </c>
      <c r="N35" s="31">
        <v>19872.900000000001</v>
      </c>
      <c r="O35" s="31">
        <v>105072.1</v>
      </c>
      <c r="P35" s="1"/>
    </row>
    <row r="36" spans="1:16" x14ac:dyDescent="0.25">
      <c r="A36" s="6"/>
      <c r="B36" s="18"/>
      <c r="C36" s="19" t="s">
        <v>73</v>
      </c>
      <c r="D36" s="20">
        <f ca="1">SUMIF(INDIRECT("R1C1",FALSE):INDIRECT("R65000C1",FALSE),"=1",INDIRECT("R1C[0]",FALSE):INDIRECT("R65000C[0]",FALSE))</f>
        <v>987032</v>
      </c>
      <c r="E36" s="21" t="s">
        <v>74</v>
      </c>
      <c r="F36" s="22">
        <f ca="1">SUMIF(INDIRECT("R1C1",FALSE):INDIRECT("R65000C1",FALSE),"=1",INDIRECT("R1C[0]",FALSE):INDIRECT("R65000C[0]",FALSE))</f>
        <v>3978157.9</v>
      </c>
      <c r="G36" s="22">
        <f ca="1">SUMIF(INDIRECT("R1C1",FALSE):INDIRECT("R65000C1",FALSE),"=1",INDIRECT("R1C[0]",FALSE):INDIRECT("R65000C[0]",FALSE))</f>
        <v>330470.70000000007</v>
      </c>
      <c r="H36" s="22">
        <f ca="1">SUMIF(INDIRECT("R1C1",FALSE):INDIRECT("R65000C1",FALSE),"=1",INDIRECT("R1C[0]",FALSE):INDIRECT("R65000C[0]",FALSE))</f>
        <v>4308628.5999999987</v>
      </c>
      <c r="I36" s="23" t="s">
        <v>74</v>
      </c>
      <c r="J36" s="23" t="s">
        <v>74</v>
      </c>
      <c r="K36" s="23">
        <f ca="1">SUMIF(INDIRECT("R1C1",FALSE):INDIRECT("R65000C1",FALSE),"=1",INDIRECT("R1C[0]",FALSE):INDIRECT("R65000C[0]",FALSE))/COUNTIF(INDIRECT("R1C1",FALSE):INDIRECT("R65000C1",FALSE),"=1")</f>
        <v>1.6199999999999999</v>
      </c>
      <c r="L36" s="32">
        <v>2706571.9</v>
      </c>
      <c r="M36" s="32">
        <v>2150592.0999999996</v>
      </c>
      <c r="N36" s="32">
        <v>555979.80000000005</v>
      </c>
      <c r="O36" s="32">
        <v>2706571.9</v>
      </c>
      <c r="P36" s="1"/>
    </row>
    <row r="37" spans="1:16" x14ac:dyDescent="0.25">
      <c r="A37" s="1"/>
      <c r="B37" s="24"/>
      <c r="C37" s="25"/>
      <c r="D37" s="26"/>
      <c r="E37" s="26"/>
      <c r="F37" s="26"/>
      <c r="G37" s="26"/>
      <c r="H37" s="26"/>
      <c r="I37" s="26"/>
      <c r="J37" s="26"/>
      <c r="K37" s="26"/>
      <c r="L37" s="27"/>
      <c r="M37" s="27"/>
      <c r="N37" s="27"/>
      <c r="O37" s="1"/>
      <c r="P37" s="1"/>
    </row>
    <row r="38" spans="1:16" x14ac:dyDescent="0.25">
      <c r="A38" s="1"/>
      <c r="B38" s="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</row>
    <row r="39" spans="1:16" x14ac:dyDescent="0.25">
      <c r="A39" s="1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1"/>
    </row>
  </sheetData>
  <mergeCells count="17">
    <mergeCell ref="O4:O6"/>
    <mergeCell ref="L4:L6"/>
    <mergeCell ref="M4:M6"/>
    <mergeCell ref="N4:N6"/>
    <mergeCell ref="K4:K6"/>
    <mergeCell ref="D1:K1"/>
    <mergeCell ref="C2:K2"/>
    <mergeCell ref="D3:K3"/>
    <mergeCell ref="B4:B6"/>
    <mergeCell ref="C4:C6"/>
    <mergeCell ref="D4:D6"/>
    <mergeCell ref="E4:E6"/>
    <mergeCell ref="F4:F6"/>
    <mergeCell ref="G4:G6"/>
    <mergeCell ref="H4:H6"/>
    <mergeCell ref="I4:I6"/>
    <mergeCell ref="J4:J6"/>
  </mergeCells>
  <pageMargins left="0" right="0" top="0.55118110236220474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2021-11-24T14:44:27Z</cp:lastPrinted>
  <dcterms:created xsi:type="dcterms:W3CDTF">2021-11-23T14:03:02Z</dcterms:created>
  <dcterms:modified xsi:type="dcterms:W3CDTF">2021-11-24T14:45:35Z</dcterms:modified>
</cp:coreProperties>
</file>